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КС\КД\2018\4. СМР Мод-ция ПС Ужгородская, ЯГП-6, ЯГП-5, ЯГП-7\"/>
    </mc:Choice>
  </mc:AlternateContent>
  <bookViews>
    <workbookView xWindow="0" yWindow="0" windowWidth="28800" windowHeight="12240"/>
  </bookViews>
  <sheets>
    <sheet name="ПРС" sheetId="1" r:id="rId1"/>
  </sheets>
  <externalReferences>
    <externalReference r:id="rId2"/>
    <externalReference r:id="rId3"/>
  </externalReferences>
  <definedNames>
    <definedName name="__xlfn.BAHTTEXT" hidden="1">#NAME?</definedName>
    <definedName name="COL">#REF!</definedName>
    <definedName name="IV">#REF!</definedName>
    <definedName name="IV_Свердл.обл.">#REF!</definedName>
    <definedName name="Kol_sheets">#REF!</definedName>
    <definedName name="List3">#REF!</definedName>
    <definedName name="Name_sheet">#REF!</definedName>
    <definedName name="NDS">#REF!</definedName>
    <definedName name="NUMS">#REF!</definedName>
    <definedName name="sheet">#REF!</definedName>
    <definedName name="SPP">#REF!</definedName>
    <definedName name="TEMP">#REF!</definedName>
    <definedName name="V">#REF!</definedName>
    <definedName name="V_Север._65_II">#REF!</definedName>
    <definedName name="V_Севернее_полярного">#REF!</definedName>
    <definedName name="V_Южнее_65_II">#REF!</definedName>
    <definedName name="VI">#REF!</definedName>
    <definedName name="VII">#REF!</definedName>
    <definedName name="VIII">#REF!</definedName>
    <definedName name="_xlnm.Database">#REF!</definedName>
    <definedName name="вб">'[1]ЛЧ Р'!$C$55:$H$62</definedName>
    <definedName name="ВЛ">#REF!</definedName>
    <definedName name="_xlnm.Print_Titles" localSheetId="0">ПРС!$15:$15</definedName>
    <definedName name="ЗИМ.УД.">#REF!</definedName>
    <definedName name="Зона_III">#REF!</definedName>
    <definedName name="Зона_IV">#REF!</definedName>
    <definedName name="Зона_V">#REF!</definedName>
    <definedName name="Зона_VI">#REF!</definedName>
    <definedName name="_xlnm.Criteria">#REF!</definedName>
    <definedName name="нес2">'[2]9 глава'!$B$11:$G$50</definedName>
    <definedName name="Новое_стр_во">#REF!</definedName>
    <definedName name="_xlnm.Print_Area" localSheetId="0">ПРС!$A$1:$H$91</definedName>
    <definedName name="Область_печати_ИМ">#REF!</definedName>
    <definedName name="ПС">#REF!</definedName>
    <definedName name="расширение">#REF!</definedName>
    <definedName name="РД_РП">#REF!</definedName>
    <definedName name="РПБ">#REF!</definedName>
    <definedName name="РРЛ">#REF!</definedName>
    <definedName name="слон">'[1]ЛЧ Р'!$C$55:$H$62</definedName>
    <definedName name="см">'[1]ЛЧ Р'!$C$55:$H$62</definedName>
    <definedName name="Табл.1">#REF!</definedName>
    <definedName name="табл1">#REF!</definedName>
    <definedName name="ТитулВЛ">#REF!</definedName>
    <definedName name="ТитулПС">#REF!</definedName>
    <definedName name="ТЭО_ТЭР">#REF!</definedName>
    <definedName name="черт.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7" i="1" l="1"/>
  <c r="F30" i="1"/>
  <c r="F29" i="1"/>
  <c r="F28" i="1"/>
  <c r="F27" i="1"/>
  <c r="D30" i="1" l="1"/>
  <c r="D29" i="1"/>
  <c r="D28" i="1"/>
  <c r="D27" i="1"/>
  <c r="E30" i="1"/>
  <c r="E29" i="1"/>
  <c r="E28" i="1"/>
  <c r="E27" i="1"/>
  <c r="E20" i="1"/>
  <c r="E19" i="1" l="1"/>
  <c r="E18" i="1" l="1"/>
  <c r="E17" i="1" l="1"/>
  <c r="N28" i="1" l="1"/>
  <c r="N29" i="1" s="1"/>
  <c r="G55" i="1"/>
  <c r="F55" i="1"/>
  <c r="E55" i="1"/>
  <c r="D55" i="1"/>
  <c r="H54" i="1" l="1"/>
  <c r="G43" i="1"/>
  <c r="F43" i="1"/>
  <c r="G35" i="1"/>
  <c r="G34" i="1"/>
  <c r="G33" i="1"/>
  <c r="G32" i="1"/>
  <c r="G31" i="1"/>
  <c r="F35" i="1"/>
  <c r="E35" i="1"/>
  <c r="F34" i="1"/>
  <c r="E34" i="1"/>
  <c r="F33" i="1"/>
  <c r="E33" i="1"/>
  <c r="F32" i="1"/>
  <c r="G25" i="1"/>
  <c r="F25" i="1"/>
  <c r="D25" i="1"/>
  <c r="G24" i="1"/>
  <c r="G39" i="1" s="1"/>
  <c r="G51" i="1" s="1"/>
  <c r="F24" i="1"/>
  <c r="D24" i="1"/>
  <c r="G23" i="1"/>
  <c r="F23" i="1"/>
  <c r="F38" i="1" s="1"/>
  <c r="F50" i="1" s="1"/>
  <c r="D23" i="1"/>
  <c r="G22" i="1"/>
  <c r="F22" i="1"/>
  <c r="D22" i="1"/>
  <c r="G21" i="1"/>
  <c r="F21" i="1"/>
  <c r="D21" i="1"/>
  <c r="E25" i="1"/>
  <c r="E24" i="1"/>
  <c r="E23" i="1"/>
  <c r="E22" i="1"/>
  <c r="G37" i="1" l="1"/>
  <c r="G49" i="1" s="1"/>
  <c r="G61" i="1" s="1"/>
  <c r="G68" i="1" s="1"/>
  <c r="E40" i="1"/>
  <c r="F40" i="1"/>
  <c r="F52" i="1" s="1"/>
  <c r="F64" i="1" s="1"/>
  <c r="F71" i="1" s="1"/>
  <c r="E38" i="1"/>
  <c r="H17" i="1"/>
  <c r="H18" i="1"/>
  <c r="H19" i="1"/>
  <c r="H20" i="1"/>
  <c r="E21" i="1"/>
  <c r="H21" i="1" s="1"/>
  <c r="G36" i="1"/>
  <c r="G48" i="1" s="1"/>
  <c r="G60" i="1" s="1"/>
  <c r="F37" i="1"/>
  <c r="F49" i="1" s="1"/>
  <c r="F61" i="1" s="1"/>
  <c r="F68" i="1" s="1"/>
  <c r="G38" i="1"/>
  <c r="G50" i="1" s="1"/>
  <c r="G62" i="1" s="1"/>
  <c r="G69" i="1" s="1"/>
  <c r="F39" i="1"/>
  <c r="F51" i="1" s="1"/>
  <c r="F63" i="1" s="1"/>
  <c r="G40" i="1"/>
  <c r="G52" i="1" s="1"/>
  <c r="G64" i="1" s="1"/>
  <c r="G71" i="1" s="1"/>
  <c r="E31" i="1"/>
  <c r="F62" i="1"/>
  <c r="G63" i="1"/>
  <c r="G70" i="1" s="1"/>
  <c r="E32" i="1"/>
  <c r="E37" i="1" s="1"/>
  <c r="E39" i="1"/>
  <c r="E46" i="1" s="1"/>
  <c r="E51" i="1" s="1"/>
  <c r="H22" i="1"/>
  <c r="H24" i="1"/>
  <c r="E47" i="1"/>
  <c r="E52" i="1" s="1"/>
  <c r="H28" i="1"/>
  <c r="D33" i="1"/>
  <c r="H33" i="1" s="1"/>
  <c r="H30" i="1"/>
  <c r="D35" i="1"/>
  <c r="H35" i="1" s="1"/>
  <c r="F31" i="1"/>
  <c r="F36" i="1" s="1"/>
  <c r="F48" i="1" s="1"/>
  <c r="F60" i="1" s="1"/>
  <c r="D32" i="1"/>
  <c r="H27" i="1"/>
  <c r="D34" i="1"/>
  <c r="H34" i="1" s="1"/>
  <c r="H29" i="1"/>
  <c r="D31" i="1"/>
  <c r="D36" i="1" s="1"/>
  <c r="H23" i="1"/>
  <c r="H25" i="1"/>
  <c r="F66" i="1" l="1"/>
  <c r="F67" i="1" s="1"/>
  <c r="E44" i="1"/>
  <c r="E49" i="1" s="1"/>
  <c r="E61" i="1" s="1"/>
  <c r="E68" i="1" s="1"/>
  <c r="G66" i="1"/>
  <c r="G67" i="1" s="1"/>
  <c r="E45" i="1"/>
  <c r="E50" i="1" s="1"/>
  <c r="E62" i="1" s="1"/>
  <c r="E69" i="1" s="1"/>
  <c r="F70" i="1"/>
  <c r="F69" i="1"/>
  <c r="E64" i="1"/>
  <c r="E71" i="1" s="1"/>
  <c r="E63" i="1"/>
  <c r="E70" i="1" s="1"/>
  <c r="H32" i="1"/>
  <c r="E36" i="1"/>
  <c r="E42" i="1" s="1"/>
  <c r="E43" i="1" s="1"/>
  <c r="E48" i="1" s="1"/>
  <c r="E60" i="1" s="1"/>
  <c r="D39" i="1"/>
  <c r="D46" i="1" s="1"/>
  <c r="D37" i="1"/>
  <c r="D42" i="1"/>
  <c r="H31" i="1"/>
  <c r="D40" i="1"/>
  <c r="D38" i="1"/>
  <c r="D44" i="1" l="1"/>
  <c r="H44" i="1" s="1"/>
  <c r="E66" i="1"/>
  <c r="E67" i="1" s="1"/>
  <c r="H39" i="1"/>
  <c r="H37" i="1"/>
  <c r="H46" i="1"/>
  <c r="D51" i="1"/>
  <c r="H51" i="1" s="1"/>
  <c r="H36" i="1"/>
  <c r="D47" i="1"/>
  <c r="H47" i="1" s="1"/>
  <c r="H40" i="1"/>
  <c r="D43" i="1"/>
  <c r="H42" i="1"/>
  <c r="D45" i="1"/>
  <c r="H45" i="1" s="1"/>
  <c r="H38" i="1"/>
  <c r="D50" i="1" l="1"/>
  <c r="D49" i="1"/>
  <c r="D61" i="1" s="1"/>
  <c r="D68" i="1" s="1"/>
  <c r="D62" i="1"/>
  <c r="D69" i="1" s="1"/>
  <c r="D63" i="1"/>
  <c r="D70" i="1" s="1"/>
  <c r="H58" i="1"/>
  <c r="D52" i="1"/>
  <c r="H57" i="1"/>
  <c r="H50" i="1"/>
  <c r="H56" i="1"/>
  <c r="H43" i="1"/>
  <c r="D48" i="1"/>
  <c r="H49" i="1" l="1"/>
  <c r="H63" i="1"/>
  <c r="D64" i="1"/>
  <c r="D71" i="1" s="1"/>
  <c r="H59" i="1"/>
  <c r="H52" i="1"/>
  <c r="H48" i="1"/>
  <c r="H62" i="1"/>
  <c r="H70" i="1"/>
  <c r="H61" i="1" l="1"/>
  <c r="H69" i="1"/>
  <c r="H64" i="1"/>
  <c r="D60" i="1" l="1"/>
  <c r="D66" i="1" s="1"/>
  <c r="H55" i="1"/>
  <c r="H68" i="1"/>
  <c r="H71" i="1"/>
  <c r="H60" i="1" l="1"/>
  <c r="H66" i="1"/>
  <c r="D67" i="1" l="1"/>
  <c r="H67" i="1" l="1"/>
</calcChain>
</file>

<file path=xl/sharedStrings.xml><?xml version="1.0" encoding="utf-8"?>
<sst xmlns="http://schemas.openxmlformats.org/spreadsheetml/2006/main" count="161" uniqueCount="63">
  <si>
    <t>Выполнение работ по модернизации ПС-110 кВ филиала АО "Тюменьэнерго Северные электрические сети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</si>
  <si>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</si>
  <si>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</si>
  <si>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</si>
  <si>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</si>
  <si>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</si>
  <si>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</si>
  <si>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</si>
  <si>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</si>
  <si>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</si>
  <si>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</si>
  <si>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1. Подготовка территории строительства</t>
  </si>
  <si>
    <t>01-01-01</t>
  </si>
  <si>
    <t>Итого по Главе 1, в том числе:</t>
  </si>
  <si>
    <t>Глава 2. Основные объекты строительства</t>
  </si>
  <si>
    <t>02-02-03</t>
  </si>
  <si>
    <t>Итого по Главе 2, в том числе:</t>
  </si>
  <si>
    <t>Итого по Главам 1-2, в том числе:</t>
  </si>
  <si>
    <t>Глава 8. Временные здания и сооружения</t>
  </si>
  <si>
    <t>ГСН81-05-01-2001 ОП П.2.1;прил.1 п.2.6</t>
  </si>
  <si>
    <t>Временные здания и сооружения 3,9%*0,8=3,12%</t>
  </si>
  <si>
    <t>Итого по Главе 8, в том числе:</t>
  </si>
  <si>
    <t>Итого по Главам 1-8, в том числе:</t>
  </si>
  <si>
    <t>Глава 9. Прочие работы и затраты</t>
  </si>
  <si>
    <t>09-01-01</t>
  </si>
  <si>
    <t>Пусконаладочные работы</t>
  </si>
  <si>
    <t>Итого по Главе 9, в том числе:</t>
  </si>
  <si>
    <t>Итого по Главам 1-9, в том числе:</t>
  </si>
  <si>
    <t>Непредвиденные затраты</t>
  </si>
  <si>
    <t>МДС81-35.2004 п.3.5.9.1</t>
  </si>
  <si>
    <t>Непредвиденные работы и затраты 1,5%</t>
  </si>
  <si>
    <t>Итого в ценах 2001 года с учетом непредвиденных затрат, в том числе:</t>
  </si>
  <si>
    <t>Пересчет в текущие цены</t>
  </si>
  <si>
    <t>Налоги и обязательные платежи</t>
  </si>
  <si>
    <t>МДС 81-35.2004 п.4.100</t>
  </si>
  <si>
    <t>НДС  18%</t>
  </si>
  <si>
    <t>Всего по сводному расчету с НДС, в том числе:</t>
  </si>
  <si>
    <t>Демонтажные работы  ПС-110 кВ Ужгородская (КС-1)</t>
  </si>
  <si>
    <t>Демонтажные работы ПС-110 кВ ЯГП-5</t>
  </si>
  <si>
    <t>Демонтажные работы ПС-110 кВ ЯГП-6</t>
  </si>
  <si>
    <t>Демонтажные работы  ПС-110 кВ ЯГП-7</t>
  </si>
  <si>
    <t>Приобретение и монтаж электротехнического оборудования ПС-110 кВ Ужгородская (КС-1)</t>
  </si>
  <si>
    <t>Приобретение и монтаж электротехнического оборудования ПС-110 кВ ЯГП-5</t>
  </si>
  <si>
    <t>Приобретение и монтаж электротехнического оборудованияПС-110 кВ ЯГП-6</t>
  </si>
  <si>
    <t>Приобретение и монтаж электротехнического оборудования ПС-110 кВ ЯГП-7</t>
  </si>
  <si>
    <t>ПС-110 кВ ЯГП-7</t>
  </si>
  <si>
    <t>ПС-110 кВ ЯГП-6</t>
  </si>
  <si>
    <t>ПС-110 кВ ЯГП-5</t>
  </si>
  <si>
    <t>ПС-110 кВ Ужгородская (КС-1)</t>
  </si>
  <si>
    <t>выкл 2шт</t>
  </si>
  <si>
    <t>транс тока</t>
  </si>
  <si>
    <t>транс напряж</t>
  </si>
  <si>
    <t>исключаемое оборудование</t>
  </si>
  <si>
    <t>«___»________ 2018 года</t>
  </si>
  <si>
    <t>СВОДНАЯ ТАБЛИЦА СТОИМОСТИ РАБОТ</t>
  </si>
  <si>
    <t>Составлена в базисных ценах 2001 г. с пересчетом в текущие цены на ____________201_ г.</t>
  </si>
  <si>
    <t xml:space="preserve">Итого по сводной таблице в текущих ценах: Ксмр=……; Кобор.=……..; Кпроч.=……..Кпнр=……; </t>
  </si>
  <si>
    <t>XXX</t>
  </si>
  <si>
    <t>Приложение №1</t>
  </si>
  <si>
    <t>к Договору №___________</t>
  </si>
  <si>
    <t>Заказчик:</t>
  </si>
  <si>
    <t>Подрядчик:</t>
  </si>
  <si>
    <t>АО "Тюменьэнерго"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</si>
</sst>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6" formatCode="_-* #,##0.00000\ _₽_-;\-* #,##0.00000\ _₽_-;_-* &quot;-&quot;?????\ _₽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FA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1" applyFont="1" applyBorder="1" applyAlignment="1">
      <alignment horizontal="center" vertical="top"/>
    </xf>
    <xf numFmtId="49" fontId="2" fillId="0" borderId="0" xfId="1" applyNumberFormat="1" applyFont="1" applyBorder="1" applyAlignment="1">
      <alignment horizontal="left" vertical="top"/>
    </xf>
    <xf numFmtId="0" fontId="2" fillId="0" borderId="0" xfId="1" applyFont="1" applyBorder="1" applyAlignment="1">
      <alignment horizontal="left" vertical="top"/>
    </xf>
    <xf numFmtId="0" fontId="2" fillId="0" borderId="0" xfId="1" applyFont="1" applyBorder="1" applyAlignment="1">
      <alignment horizontal="center" vertical="center"/>
    </xf>
    <xf numFmtId="0" fontId="2" fillId="0" borderId="0" xfId="1" applyFont="1"/>
    <xf numFmtId="4" fontId="2" fillId="0" borderId="0" xfId="1" applyNumberFormat="1" applyFont="1" applyAlignment="1">
      <alignment horizontal="right" vertical="top"/>
    </xf>
    <xf numFmtId="0" fontId="3" fillId="0" borderId="0" xfId="1" applyFont="1"/>
    <xf numFmtId="0" fontId="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2" fillId="0" borderId="0" xfId="1" applyFont="1" applyAlignment="1">
      <alignment horizontal="right" vertical="center"/>
    </xf>
    <xf numFmtId="49" fontId="2" fillId="0" borderId="0" xfId="0" applyNumberFormat="1" applyFont="1" applyAlignment="1">
      <alignment horizontal="left" vertical="top"/>
    </xf>
    <xf numFmtId="0" fontId="2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4" fontId="2" fillId="0" borderId="1" xfId="1" applyNumberFormat="1" applyFont="1" applyBorder="1" applyAlignment="1">
      <alignment horizontal="right" vertical="top" wrapText="1"/>
    </xf>
    <xf numFmtId="4" fontId="2" fillId="0" borderId="1" xfId="1" applyNumberFormat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left" vertical="top"/>
    </xf>
    <xf numFmtId="4" fontId="6" fillId="0" borderId="1" xfId="1" applyNumberFormat="1" applyFont="1" applyBorder="1" applyAlignment="1">
      <alignment horizontal="right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left" vertical="top"/>
    </xf>
    <xf numFmtId="0" fontId="5" fillId="0" borderId="1" xfId="1" applyFont="1" applyBorder="1" applyAlignment="1">
      <alignment horizontal="left" vertical="top" wrapText="1"/>
    </xf>
    <xf numFmtId="4" fontId="5" fillId="0" borderId="1" xfId="1" applyNumberFormat="1" applyFont="1" applyBorder="1" applyAlignment="1">
      <alignment horizontal="right" vertical="top" wrapText="1"/>
    </xf>
    <xf numFmtId="0" fontId="6" fillId="0" borderId="1" xfId="1" applyFont="1" applyBorder="1" applyAlignment="1">
      <alignment horizontal="center" vertical="top"/>
    </xf>
    <xf numFmtId="0" fontId="5" fillId="0" borderId="1" xfId="1" applyFont="1" applyBorder="1" applyAlignment="1">
      <alignment horizontal="center" vertical="top"/>
    </xf>
    <xf numFmtId="4" fontId="6" fillId="0" borderId="1" xfId="1" applyNumberFormat="1" applyFont="1" applyBorder="1" applyAlignment="1">
      <alignment horizontal="right" vertical="top"/>
    </xf>
    <xf numFmtId="4" fontId="5" fillId="0" borderId="1" xfId="1" applyNumberFormat="1" applyFont="1" applyBorder="1" applyAlignment="1">
      <alignment horizontal="right" vertical="top"/>
    </xf>
    <xf numFmtId="0" fontId="5" fillId="0" borderId="1" xfId="1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left" vertical="top"/>
    </xf>
    <xf numFmtId="4" fontId="5" fillId="0" borderId="1" xfId="1" applyNumberFormat="1" applyFont="1" applyFill="1" applyBorder="1" applyAlignment="1">
      <alignment horizontal="right" vertical="top" wrapText="1"/>
    </xf>
    <xf numFmtId="0" fontId="3" fillId="0" borderId="0" xfId="1" applyFont="1" applyAlignment="1">
      <alignment vertical="top" wrapText="1"/>
    </xf>
    <xf numFmtId="4" fontId="4" fillId="0" borderId="0" xfId="0" applyNumberFormat="1" applyFont="1" applyFill="1" applyAlignment="1">
      <alignment vertical="center"/>
    </xf>
    <xf numFmtId="0" fontId="3" fillId="0" borderId="0" xfId="1" applyFont="1" applyAlignment="1">
      <alignment horizontal="center" vertical="top"/>
    </xf>
    <xf numFmtId="0" fontId="4" fillId="0" borderId="0" xfId="0" applyFont="1" applyFill="1" applyAlignment="1">
      <alignment vertical="center"/>
    </xf>
    <xf numFmtId="0" fontId="3" fillId="0" borderId="0" xfId="1" applyFont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6" fillId="0" borderId="1" xfId="1" applyFont="1" applyBorder="1" applyAlignment="1">
      <alignment horizontal="left" vertical="top" wrapText="1"/>
    </xf>
    <xf numFmtId="49" fontId="2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left" vertical="top" wrapText="1"/>
    </xf>
    <xf numFmtId="4" fontId="6" fillId="2" borderId="1" xfId="1" applyNumberFormat="1" applyFont="1" applyFill="1" applyBorder="1" applyAlignment="1">
      <alignment horizontal="right" vertical="top" wrapText="1"/>
    </xf>
    <xf numFmtId="0" fontId="3" fillId="2" borderId="0" xfId="1" applyFont="1" applyFill="1"/>
    <xf numFmtId="49" fontId="6" fillId="2" borderId="1" xfId="1" applyNumberFormat="1" applyFont="1" applyFill="1" applyBorder="1" applyAlignment="1">
      <alignment horizontal="left" vertical="top"/>
    </xf>
    <xf numFmtId="0" fontId="6" fillId="2" borderId="1" xfId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vertical="top"/>
    </xf>
    <xf numFmtId="0" fontId="3" fillId="0" borderId="0" xfId="1" applyFont="1" applyAlignment="1">
      <alignment horizontal="center"/>
    </xf>
    <xf numFmtId="0" fontId="1" fillId="0" borderId="0" xfId="1" applyFont="1" applyAlignment="1">
      <alignment vertical="top" wrapText="1"/>
    </xf>
    <xf numFmtId="4" fontId="3" fillId="0" borderId="0" xfId="1" applyNumberFormat="1" applyFont="1" applyAlignment="1">
      <alignment horizontal="center"/>
    </xf>
    <xf numFmtId="4" fontId="3" fillId="2" borderId="0" xfId="1" applyNumberFormat="1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4" fontId="3" fillId="0" borderId="0" xfId="1" applyNumberFormat="1" applyFont="1" applyAlignment="1">
      <alignment horizontal="center" vertical="top"/>
    </xf>
    <xf numFmtId="43" fontId="3" fillId="0" borderId="0" xfId="2" applyFont="1" applyAlignment="1">
      <alignment horizontal="center"/>
    </xf>
    <xf numFmtId="0" fontId="11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2" fillId="3" borderId="1" xfId="1" applyFont="1" applyFill="1" applyBorder="1" applyAlignment="1">
      <alignment horizontal="center" vertical="top" wrapText="1"/>
    </xf>
    <xf numFmtId="0" fontId="2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vertical="top" wrapText="1"/>
    </xf>
    <xf numFmtId="49" fontId="5" fillId="3" borderId="1" xfId="1" applyNumberFormat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6" fillId="3" borderId="1" xfId="1" applyNumberFormat="1" applyFont="1" applyFill="1" applyBorder="1" applyAlignment="1">
      <alignment horizontal="left" vertical="top"/>
    </xf>
    <xf numFmtId="0" fontId="6" fillId="3" borderId="1" xfId="1" applyFont="1" applyFill="1" applyBorder="1" applyAlignment="1">
      <alignment horizontal="left" vertical="top" wrapText="1"/>
    </xf>
    <xf numFmtId="0" fontId="2" fillId="3" borderId="0" xfId="1" applyFont="1" applyFill="1" applyAlignment="1">
      <alignment horizontal="center" vertical="top"/>
    </xf>
    <xf numFmtId="49" fontId="2" fillId="3" borderId="0" xfId="1" applyNumberFormat="1" applyFont="1" applyFill="1" applyAlignment="1">
      <alignment horizontal="left" vertical="top"/>
    </xf>
    <xf numFmtId="0" fontId="2" fillId="3" borderId="0" xfId="1" applyFont="1" applyFill="1" applyAlignment="1">
      <alignment horizontal="left" vertical="top"/>
    </xf>
    <xf numFmtId="0" fontId="2" fillId="3" borderId="0" xfId="1" applyFont="1" applyFill="1" applyAlignment="1">
      <alignment horizontal="right" vertical="top"/>
    </xf>
    <xf numFmtId="0" fontId="2" fillId="3" borderId="0" xfId="1" applyFont="1" applyFill="1" applyAlignment="1">
      <alignment vertical="top" wrapText="1"/>
    </xf>
    <xf numFmtId="4" fontId="4" fillId="3" borderId="0" xfId="0" applyNumberFormat="1" applyFont="1" applyFill="1" applyAlignment="1">
      <alignment vertical="center"/>
    </xf>
    <xf numFmtId="0" fontId="5" fillId="3" borderId="0" xfId="1" applyFont="1" applyFill="1" applyAlignment="1">
      <alignment vertical="top" wrapText="1"/>
    </xf>
    <xf numFmtId="43" fontId="3" fillId="0" borderId="0" xfId="1" applyNumberFormat="1" applyFont="1" applyAlignment="1">
      <alignment horizontal="center"/>
    </xf>
    <xf numFmtId="166" fontId="10" fillId="0" borderId="0" xfId="1" applyNumberFormat="1" applyFont="1" applyAlignment="1">
      <alignment horizontal="center"/>
    </xf>
    <xf numFmtId="0" fontId="6" fillId="3" borderId="1" xfId="1" applyFont="1" applyFill="1" applyBorder="1" applyAlignment="1">
      <alignment horizontal="left" vertical="top" wrapText="1"/>
    </xf>
    <xf numFmtId="49" fontId="2" fillId="3" borderId="1" xfId="1" applyNumberFormat="1" applyFont="1" applyFill="1" applyBorder="1" applyAlignment="1">
      <alignment horizontal="left" vertical="top" wrapText="1"/>
    </xf>
    <xf numFmtId="0" fontId="2" fillId="3" borderId="1" xfId="1" applyFont="1" applyFill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49" fontId="2" fillId="0" borderId="1" xfId="1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6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/>
    </xf>
    <xf numFmtId="0" fontId="10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12" fillId="3" borderId="0" xfId="0" applyFont="1" applyFill="1" applyBorder="1" applyAlignment="1">
      <alignment horizontal="right"/>
    </xf>
    <xf numFmtId="0" fontId="13" fillId="3" borderId="0" xfId="0" applyFont="1" applyFill="1" applyBorder="1" applyAlignment="1">
      <alignment horizontal="right"/>
    </xf>
    <xf numFmtId="4" fontId="12" fillId="3" borderId="0" xfId="0" applyNumberFormat="1" applyFont="1" applyFill="1" applyAlignment="1">
      <alignment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4" fillId="0" borderId="0" xfId="0" applyFon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colors>
    <mruColors>
      <color rgb="FFE2FFA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91"/>
  <sheetViews>
    <sheetView showGridLines="0" tabSelected="1" view="pageBreakPreview" topLeftCell="A31" zoomScaleNormal="100" zoomScaleSheetLayoutView="100" workbookViewId="0">
      <selection activeCell="B90" sqref="B90"/>
    </sheetView>
  </sheetViews>
  <sheetFormatPr defaultColWidth="9.140625" defaultRowHeight="12.75" x14ac:dyDescent="0.2"/>
  <cols>
    <col min="1" max="1" width="5" style="38" customWidth="1"/>
    <col min="2" max="2" width="17.85546875" style="41" customWidth="1"/>
    <col min="3" max="3" width="48.42578125" style="42" customWidth="1"/>
    <col min="4" max="4" width="12.28515625" style="40" customWidth="1"/>
    <col min="5" max="5" width="14.140625" style="40" customWidth="1"/>
    <col min="6" max="6" width="15.42578125" style="40" customWidth="1"/>
    <col min="7" max="7" width="12.5703125" style="40" customWidth="1"/>
    <col min="8" max="8" width="14.7109375" style="40" customWidth="1"/>
    <col min="9" max="9" width="14.5703125" style="53" bestFit="1" customWidth="1"/>
    <col min="10" max="10" width="9.85546875" style="53" bestFit="1" customWidth="1"/>
    <col min="11" max="11" width="14.5703125" style="53" bestFit="1" customWidth="1"/>
    <col min="12" max="12" width="11" style="53" customWidth="1"/>
    <col min="13" max="13" width="12.42578125" style="53" customWidth="1"/>
    <col min="14" max="14" width="17.7109375" style="53" bestFit="1" customWidth="1"/>
    <col min="15" max="15" width="9.140625" style="53"/>
    <col min="16" max="16384" width="9.140625" style="7"/>
  </cols>
  <sheetData>
    <row r="1" spans="1:8" ht="15.75" x14ac:dyDescent="0.25">
      <c r="A1" s="1"/>
      <c r="B1" s="2"/>
      <c r="C1" s="3"/>
      <c r="D1" s="4"/>
      <c r="E1" s="5"/>
      <c r="F1" s="6"/>
      <c r="G1" s="6"/>
      <c r="H1" s="95" t="s">
        <v>58</v>
      </c>
    </row>
    <row r="2" spans="1:8" ht="15.75" x14ac:dyDescent="0.25">
      <c r="A2" s="1"/>
      <c r="B2" s="2"/>
      <c r="C2" s="3"/>
      <c r="D2" s="4"/>
      <c r="E2" s="5"/>
      <c r="F2" s="6"/>
      <c r="G2" s="6"/>
      <c r="H2" s="96" t="s">
        <v>59</v>
      </c>
    </row>
    <row r="3" spans="1:8" ht="15.75" x14ac:dyDescent="0.25">
      <c r="A3" s="1"/>
      <c r="B3" s="2"/>
      <c r="C3" s="3"/>
      <c r="D3" s="8"/>
      <c r="E3" s="5"/>
      <c r="F3" s="6"/>
      <c r="G3" s="6"/>
      <c r="H3" s="96" t="s">
        <v>53</v>
      </c>
    </row>
    <row r="4" spans="1:8" x14ac:dyDescent="0.2">
      <c r="A4" s="1"/>
      <c r="B4" s="2"/>
      <c r="C4" s="3"/>
      <c r="D4" s="9"/>
      <c r="E4" s="9"/>
      <c r="F4" s="9"/>
      <c r="G4" s="9"/>
      <c r="H4" s="10"/>
    </row>
    <row r="5" spans="1:8" ht="15" customHeight="1" x14ac:dyDescent="0.2">
      <c r="A5" s="85" t="s">
        <v>54</v>
      </c>
      <c r="B5" s="85"/>
      <c r="C5" s="85"/>
      <c r="D5" s="85"/>
      <c r="E5" s="85"/>
      <c r="F5" s="85"/>
      <c r="G5" s="85"/>
      <c r="H5" s="85"/>
    </row>
    <row r="6" spans="1:8" ht="8.25" customHeight="1" x14ac:dyDescent="0.2">
      <c r="A6" s="11"/>
      <c r="B6" s="12"/>
      <c r="C6" s="13"/>
      <c r="D6" s="15"/>
      <c r="E6" s="14"/>
      <c r="F6" s="10"/>
      <c r="G6" s="10"/>
      <c r="H6" s="10"/>
    </row>
    <row r="7" spans="1:8" ht="15" customHeight="1" x14ac:dyDescent="0.2">
      <c r="A7" s="86" t="s">
        <v>0</v>
      </c>
      <c r="B7" s="86"/>
      <c r="C7" s="86"/>
      <c r="D7" s="86"/>
      <c r="E7" s="86"/>
      <c r="F7" s="86"/>
      <c r="G7" s="86"/>
      <c r="H7" s="86"/>
    </row>
    <row r="8" spans="1:8" ht="15" customHeight="1" x14ac:dyDescent="0.2">
      <c r="A8" s="87" t="s">
        <v>1</v>
      </c>
      <c r="B8" s="87"/>
      <c r="C8" s="87"/>
      <c r="D8" s="87"/>
      <c r="E8" s="87"/>
      <c r="F8" s="87"/>
      <c r="G8" s="87"/>
      <c r="H8" s="87"/>
    </row>
    <row r="9" spans="1:8" x14ac:dyDescent="0.2">
      <c r="A9" s="11"/>
      <c r="B9" s="12"/>
      <c r="C9" s="13"/>
      <c r="D9" s="14"/>
      <c r="E9" s="14"/>
      <c r="F9" s="14"/>
      <c r="G9" s="14"/>
      <c r="H9" s="10"/>
    </row>
    <row r="10" spans="1:8" x14ac:dyDescent="0.2">
      <c r="A10" s="13" t="s">
        <v>55</v>
      </c>
      <c r="B10" s="16"/>
      <c r="C10" s="13"/>
      <c r="D10" s="15"/>
      <c r="E10" s="10"/>
      <c r="F10" s="10"/>
      <c r="G10" s="10"/>
      <c r="H10" s="10"/>
    </row>
    <row r="11" spans="1:8" ht="12.75" customHeight="1" x14ac:dyDescent="0.2">
      <c r="A11" s="88" t="s">
        <v>2</v>
      </c>
      <c r="B11" s="89" t="s">
        <v>3</v>
      </c>
      <c r="C11" s="88" t="s">
        <v>4</v>
      </c>
      <c r="D11" s="90" t="s">
        <v>5</v>
      </c>
      <c r="E11" s="90"/>
      <c r="F11" s="90"/>
      <c r="G11" s="90"/>
      <c r="H11" s="88" t="s">
        <v>6</v>
      </c>
    </row>
    <row r="12" spans="1:8" x14ac:dyDescent="0.2">
      <c r="A12" s="88"/>
      <c r="B12" s="89"/>
      <c r="C12" s="88"/>
      <c r="D12" s="88" t="s">
        <v>7</v>
      </c>
      <c r="E12" s="88" t="s">
        <v>8</v>
      </c>
      <c r="F12" s="88" t="s">
        <v>9</v>
      </c>
      <c r="G12" s="88" t="s">
        <v>10</v>
      </c>
      <c r="H12" s="88"/>
    </row>
    <row r="13" spans="1:8" x14ac:dyDescent="0.2">
      <c r="A13" s="88"/>
      <c r="B13" s="89"/>
      <c r="C13" s="88"/>
      <c r="D13" s="88"/>
      <c r="E13" s="88"/>
      <c r="F13" s="88"/>
      <c r="G13" s="88"/>
      <c r="H13" s="88"/>
    </row>
    <row r="14" spans="1:8" x14ac:dyDescent="0.2">
      <c r="A14" s="88"/>
      <c r="B14" s="89"/>
      <c r="C14" s="88"/>
      <c r="D14" s="88"/>
      <c r="E14" s="88"/>
      <c r="F14" s="88"/>
      <c r="G14" s="88"/>
      <c r="H14" s="88"/>
    </row>
    <row r="15" spans="1:8" x14ac:dyDescent="0.2">
      <c r="A15" s="17">
        <v>1</v>
      </c>
      <c r="B15" s="18">
        <v>2</v>
      </c>
      <c r="C15" s="17">
        <v>3</v>
      </c>
      <c r="D15" s="17">
        <v>4</v>
      </c>
      <c r="E15" s="17">
        <v>5</v>
      </c>
      <c r="F15" s="17">
        <v>6</v>
      </c>
      <c r="G15" s="17">
        <v>7</v>
      </c>
      <c r="H15" s="17">
        <v>8</v>
      </c>
    </row>
    <row r="16" spans="1:8" x14ac:dyDescent="0.2">
      <c r="A16" s="82" t="s">
        <v>11</v>
      </c>
      <c r="B16" s="83"/>
      <c r="C16" s="84"/>
      <c r="D16" s="84"/>
      <c r="E16" s="84"/>
      <c r="F16" s="84"/>
      <c r="G16" s="84"/>
      <c r="H16" s="84"/>
    </row>
    <row r="17" spans="1:14" x14ac:dyDescent="0.2">
      <c r="A17" s="19">
        <v>1</v>
      </c>
      <c r="B17" s="44" t="s">
        <v>12</v>
      </c>
      <c r="C17" s="45" t="s">
        <v>37</v>
      </c>
      <c r="D17" s="20"/>
      <c r="E17" s="20">
        <f>15.026*1000</f>
        <v>15026</v>
      </c>
      <c r="F17" s="21"/>
      <c r="G17" s="21"/>
      <c r="H17" s="20">
        <f>SUM(D17:G17)</f>
        <v>15026</v>
      </c>
    </row>
    <row r="18" spans="1:14" x14ac:dyDescent="0.2">
      <c r="A18" s="19">
        <v>2</v>
      </c>
      <c r="B18" s="44" t="s">
        <v>12</v>
      </c>
      <c r="C18" s="45" t="s">
        <v>38</v>
      </c>
      <c r="D18" s="20"/>
      <c r="E18" s="20">
        <f>47.576*1000</f>
        <v>47576</v>
      </c>
      <c r="F18" s="21"/>
      <c r="G18" s="21"/>
      <c r="H18" s="20">
        <f t="shared" ref="H18:H25" si="0">SUM(D18:G18)</f>
        <v>47576</v>
      </c>
    </row>
    <row r="19" spans="1:14" x14ac:dyDescent="0.2">
      <c r="A19" s="19">
        <v>3</v>
      </c>
      <c r="B19" s="44" t="s">
        <v>12</v>
      </c>
      <c r="C19" s="45" t="s">
        <v>39</v>
      </c>
      <c r="D19" s="20"/>
      <c r="E19" s="20">
        <f>43.048*1000</f>
        <v>43048</v>
      </c>
      <c r="F19" s="21"/>
      <c r="G19" s="21"/>
      <c r="H19" s="20">
        <f t="shared" si="0"/>
        <v>43048</v>
      </c>
    </row>
    <row r="20" spans="1:14" x14ac:dyDescent="0.2">
      <c r="A20" s="19">
        <v>4</v>
      </c>
      <c r="B20" s="44" t="s">
        <v>12</v>
      </c>
      <c r="C20" s="45" t="s">
        <v>40</v>
      </c>
      <c r="D20" s="20"/>
      <c r="E20" s="20">
        <f>47.576*1000</f>
        <v>47576</v>
      </c>
      <c r="F20" s="21"/>
      <c r="G20" s="21"/>
      <c r="H20" s="20">
        <f t="shared" si="0"/>
        <v>47576</v>
      </c>
    </row>
    <row r="21" spans="1:14" x14ac:dyDescent="0.2">
      <c r="A21" s="22"/>
      <c r="B21" s="23"/>
      <c r="C21" s="43" t="s">
        <v>13</v>
      </c>
      <c r="D21" s="24">
        <f>SUM(D17:D20)</f>
        <v>0</v>
      </c>
      <c r="E21" s="24">
        <f t="shared" ref="E21:G21" si="1">SUM(E17:E20)</f>
        <v>153226</v>
      </c>
      <c r="F21" s="24">
        <f t="shared" si="1"/>
        <v>0</v>
      </c>
      <c r="G21" s="24">
        <f t="shared" si="1"/>
        <v>0</v>
      </c>
      <c r="H21" s="24">
        <f t="shared" si="0"/>
        <v>153226</v>
      </c>
    </row>
    <row r="22" spans="1:14" x14ac:dyDescent="0.2">
      <c r="A22" s="25"/>
      <c r="B22" s="26"/>
      <c r="C22" s="27" t="s">
        <v>48</v>
      </c>
      <c r="D22" s="28">
        <f>D17</f>
        <v>0</v>
      </c>
      <c r="E22" s="28">
        <f t="shared" ref="E22:G22" si="2">E17</f>
        <v>15026</v>
      </c>
      <c r="F22" s="28">
        <f t="shared" si="2"/>
        <v>0</v>
      </c>
      <c r="G22" s="28">
        <f t="shared" si="2"/>
        <v>0</v>
      </c>
      <c r="H22" s="28">
        <f t="shared" si="0"/>
        <v>15026</v>
      </c>
    </row>
    <row r="23" spans="1:14" x14ac:dyDescent="0.2">
      <c r="A23" s="25"/>
      <c r="B23" s="26"/>
      <c r="C23" s="27" t="s">
        <v>47</v>
      </c>
      <c r="D23" s="28">
        <f t="shared" ref="D23:G25" si="3">D18</f>
        <v>0</v>
      </c>
      <c r="E23" s="28">
        <f t="shared" si="3"/>
        <v>47576</v>
      </c>
      <c r="F23" s="28">
        <f t="shared" si="3"/>
        <v>0</v>
      </c>
      <c r="G23" s="28">
        <f t="shared" si="3"/>
        <v>0</v>
      </c>
      <c r="H23" s="28">
        <f t="shared" si="0"/>
        <v>47576</v>
      </c>
    </row>
    <row r="24" spans="1:14" x14ac:dyDescent="0.2">
      <c r="A24" s="25"/>
      <c r="B24" s="26"/>
      <c r="C24" s="27" t="s">
        <v>46</v>
      </c>
      <c r="D24" s="28">
        <f t="shared" si="3"/>
        <v>0</v>
      </c>
      <c r="E24" s="28">
        <f t="shared" si="3"/>
        <v>43048</v>
      </c>
      <c r="F24" s="28">
        <f t="shared" si="3"/>
        <v>0</v>
      </c>
      <c r="G24" s="28">
        <f t="shared" si="3"/>
        <v>0</v>
      </c>
      <c r="H24" s="28">
        <f t="shared" si="0"/>
        <v>43048</v>
      </c>
    </row>
    <row r="25" spans="1:14" x14ac:dyDescent="0.2">
      <c r="A25" s="25"/>
      <c r="B25" s="26"/>
      <c r="C25" s="27" t="s">
        <v>45</v>
      </c>
      <c r="D25" s="28">
        <f t="shared" si="3"/>
        <v>0</v>
      </c>
      <c r="E25" s="28">
        <f t="shared" si="3"/>
        <v>47576</v>
      </c>
      <c r="F25" s="28">
        <f t="shared" si="3"/>
        <v>0</v>
      </c>
      <c r="G25" s="28">
        <f t="shared" si="3"/>
        <v>0</v>
      </c>
      <c r="H25" s="28">
        <f t="shared" si="0"/>
        <v>47576</v>
      </c>
    </row>
    <row r="26" spans="1:14" x14ac:dyDescent="0.2">
      <c r="A26" s="82" t="s">
        <v>14</v>
      </c>
      <c r="B26" s="83"/>
      <c r="C26" s="84"/>
      <c r="D26" s="84"/>
      <c r="E26" s="84"/>
      <c r="F26" s="84"/>
      <c r="G26" s="84"/>
      <c r="H26" s="84"/>
      <c r="I26" s="91" t="s">
        <v>52</v>
      </c>
      <c r="J26" s="92"/>
    </row>
    <row r="27" spans="1:14" ht="25.5" x14ac:dyDescent="0.2">
      <c r="A27" s="19">
        <v>5</v>
      </c>
      <c r="B27" s="44" t="s">
        <v>15</v>
      </c>
      <c r="C27" s="45" t="s">
        <v>41</v>
      </c>
      <c r="D27" s="20">
        <f>1.81*1000</f>
        <v>1810</v>
      </c>
      <c r="E27" s="20">
        <f>132.72*1000</f>
        <v>132720</v>
      </c>
      <c r="F27" s="20">
        <f>42408.82*2</f>
        <v>84817.64</v>
      </c>
      <c r="G27" s="21"/>
      <c r="H27" s="20">
        <f t="shared" ref="H27:H40" si="4">SUM(D27:G27)</f>
        <v>219347.64</v>
      </c>
      <c r="I27" s="59">
        <v>1408288</v>
      </c>
      <c r="J27" s="53" t="s">
        <v>49</v>
      </c>
      <c r="K27" s="59"/>
      <c r="L27" s="59"/>
      <c r="M27" s="59">
        <v>84817.64</v>
      </c>
      <c r="N27" s="77">
        <f>M27*3</f>
        <v>254452.91999999998</v>
      </c>
    </row>
    <row r="28" spans="1:14" ht="25.5" x14ac:dyDescent="0.2">
      <c r="A28" s="19">
        <v>6</v>
      </c>
      <c r="B28" s="44" t="s">
        <v>15</v>
      </c>
      <c r="C28" s="45" t="s">
        <v>42</v>
      </c>
      <c r="D28" s="20">
        <f>4.79*1000</f>
        <v>4790</v>
      </c>
      <c r="E28" s="20">
        <f>223.49*1000</f>
        <v>223490</v>
      </c>
      <c r="F28" s="20">
        <f>1668129+84817.64</f>
        <v>1752946.64</v>
      </c>
      <c r="G28" s="21"/>
      <c r="H28" s="20">
        <f t="shared" si="4"/>
        <v>1981226.64</v>
      </c>
      <c r="I28" s="59">
        <v>1408288</v>
      </c>
      <c r="J28" s="53" t="s">
        <v>49</v>
      </c>
      <c r="K28" s="59"/>
      <c r="L28" s="59"/>
      <c r="M28" s="59"/>
      <c r="N28" s="78" t="e">
        <f>N27*1.015*3.82*#REF!</f>
        <v>#REF!</v>
      </c>
    </row>
    <row r="29" spans="1:14" ht="25.5" x14ac:dyDescent="0.2">
      <c r="A29" s="19">
        <v>7</v>
      </c>
      <c r="B29" s="44" t="s">
        <v>15</v>
      </c>
      <c r="C29" s="45" t="s">
        <v>43</v>
      </c>
      <c r="D29" s="20">
        <f>6.85*1000</f>
        <v>6850</v>
      </c>
      <c r="E29" s="20">
        <f>146.85*1000</f>
        <v>146850</v>
      </c>
      <c r="F29" s="20">
        <f>1668129</f>
        <v>1668129</v>
      </c>
      <c r="G29" s="21"/>
      <c r="H29" s="20">
        <f t="shared" si="4"/>
        <v>1821829</v>
      </c>
      <c r="I29" s="59">
        <v>955175</v>
      </c>
      <c r="J29" s="59" t="s">
        <v>50</v>
      </c>
      <c r="K29" s="59">
        <v>1258649</v>
      </c>
      <c r="L29" s="59" t="s">
        <v>51</v>
      </c>
      <c r="M29" s="59"/>
      <c r="N29" s="78" t="e">
        <f>N28*0.7</f>
        <v>#REF!</v>
      </c>
    </row>
    <row r="30" spans="1:14" ht="25.5" x14ac:dyDescent="0.2">
      <c r="A30" s="19">
        <v>8</v>
      </c>
      <c r="B30" s="44" t="s">
        <v>15</v>
      </c>
      <c r="C30" s="45" t="s">
        <v>44</v>
      </c>
      <c r="D30" s="20">
        <f>4.84*1000</f>
        <v>4840</v>
      </c>
      <c r="E30" s="20">
        <f>223.49*1000</f>
        <v>223490</v>
      </c>
      <c r="F30" s="20">
        <f>1668129+84817.64</f>
        <v>1752946.64</v>
      </c>
      <c r="G30" s="21"/>
      <c r="H30" s="20">
        <f t="shared" si="4"/>
        <v>1981276.64</v>
      </c>
      <c r="I30" s="59">
        <v>1408288</v>
      </c>
      <c r="J30" s="59" t="s">
        <v>49</v>
      </c>
      <c r="K30" s="59"/>
      <c r="L30" s="59"/>
      <c r="M30" s="59"/>
      <c r="N30" s="61"/>
    </row>
    <row r="31" spans="1:14" x14ac:dyDescent="0.2">
      <c r="A31" s="29"/>
      <c r="B31" s="23"/>
      <c r="C31" s="43" t="s">
        <v>16</v>
      </c>
      <c r="D31" s="24">
        <f>SUM(D27:D30)</f>
        <v>18290</v>
      </c>
      <c r="E31" s="24">
        <f t="shared" ref="E31:G31" si="5">SUM(E27:E30)</f>
        <v>726550</v>
      </c>
      <c r="F31" s="24">
        <f t="shared" si="5"/>
        <v>5258839.92</v>
      </c>
      <c r="G31" s="24">
        <f t="shared" si="5"/>
        <v>0</v>
      </c>
      <c r="H31" s="24">
        <f t="shared" si="4"/>
        <v>6003679.9199999999</v>
      </c>
    </row>
    <row r="32" spans="1:14" x14ac:dyDescent="0.2">
      <c r="A32" s="30"/>
      <c r="B32" s="26"/>
      <c r="C32" s="27" t="s">
        <v>48</v>
      </c>
      <c r="D32" s="28">
        <f>D27</f>
        <v>1810</v>
      </c>
      <c r="E32" s="28">
        <f t="shared" ref="E32:G32" si="6">E27</f>
        <v>132720</v>
      </c>
      <c r="F32" s="28">
        <f t="shared" si="6"/>
        <v>84817.64</v>
      </c>
      <c r="G32" s="28">
        <f t="shared" si="6"/>
        <v>0</v>
      </c>
      <c r="H32" s="28">
        <f t="shared" si="4"/>
        <v>219347.64</v>
      </c>
    </row>
    <row r="33" spans="1:8" x14ac:dyDescent="0.2">
      <c r="A33" s="30"/>
      <c r="B33" s="26"/>
      <c r="C33" s="27" t="s">
        <v>47</v>
      </c>
      <c r="D33" s="28">
        <f t="shared" ref="D33:G35" si="7">D28</f>
        <v>4790</v>
      </c>
      <c r="E33" s="28">
        <f t="shared" si="7"/>
        <v>223490</v>
      </c>
      <c r="F33" s="28">
        <f t="shared" si="7"/>
        <v>1752946.64</v>
      </c>
      <c r="G33" s="28">
        <f t="shared" si="7"/>
        <v>0</v>
      </c>
      <c r="H33" s="28">
        <f t="shared" si="4"/>
        <v>1981226.64</v>
      </c>
    </row>
    <row r="34" spans="1:8" x14ac:dyDescent="0.2">
      <c r="A34" s="30"/>
      <c r="B34" s="26"/>
      <c r="C34" s="27" t="s">
        <v>46</v>
      </c>
      <c r="D34" s="28">
        <f t="shared" si="7"/>
        <v>6850</v>
      </c>
      <c r="E34" s="28">
        <f t="shared" si="7"/>
        <v>146850</v>
      </c>
      <c r="F34" s="28">
        <f t="shared" si="7"/>
        <v>1668129</v>
      </c>
      <c r="G34" s="28">
        <f t="shared" si="7"/>
        <v>0</v>
      </c>
      <c r="H34" s="28">
        <f t="shared" si="4"/>
        <v>1821829</v>
      </c>
    </row>
    <row r="35" spans="1:8" x14ac:dyDescent="0.2">
      <c r="A35" s="30"/>
      <c r="B35" s="26"/>
      <c r="C35" s="27" t="s">
        <v>45</v>
      </c>
      <c r="D35" s="28">
        <f t="shared" si="7"/>
        <v>4840</v>
      </c>
      <c r="E35" s="28">
        <f t="shared" si="7"/>
        <v>223490</v>
      </c>
      <c r="F35" s="28">
        <f t="shared" si="7"/>
        <v>1752946.64</v>
      </c>
      <c r="G35" s="28">
        <f t="shared" si="7"/>
        <v>0</v>
      </c>
      <c r="H35" s="28">
        <f t="shared" si="4"/>
        <v>1981276.64</v>
      </c>
    </row>
    <row r="36" spans="1:8" x14ac:dyDescent="0.2">
      <c r="A36" s="29"/>
      <c r="B36" s="23"/>
      <c r="C36" s="43" t="s">
        <v>17</v>
      </c>
      <c r="D36" s="24">
        <f>D21+D31</f>
        <v>18290</v>
      </c>
      <c r="E36" s="24">
        <f t="shared" ref="E36:G37" si="8">E21+E31</f>
        <v>879776</v>
      </c>
      <c r="F36" s="24">
        <f t="shared" si="8"/>
        <v>5258839.92</v>
      </c>
      <c r="G36" s="24">
        <f t="shared" si="8"/>
        <v>0</v>
      </c>
      <c r="H36" s="24">
        <f t="shared" si="4"/>
        <v>6156905.9199999999</v>
      </c>
    </row>
    <row r="37" spans="1:8" x14ac:dyDescent="0.2">
      <c r="A37" s="30"/>
      <c r="B37" s="26"/>
      <c r="C37" s="27" t="s">
        <v>48</v>
      </c>
      <c r="D37" s="28">
        <f>D22+D32</f>
        <v>1810</v>
      </c>
      <c r="E37" s="28">
        <f t="shared" si="8"/>
        <v>147746</v>
      </c>
      <c r="F37" s="28">
        <f t="shared" si="8"/>
        <v>84817.64</v>
      </c>
      <c r="G37" s="28">
        <f t="shared" si="8"/>
        <v>0</v>
      </c>
      <c r="H37" s="28">
        <f t="shared" si="4"/>
        <v>234373.64</v>
      </c>
    </row>
    <row r="38" spans="1:8" x14ac:dyDescent="0.2">
      <c r="A38" s="30"/>
      <c r="B38" s="26"/>
      <c r="C38" s="27" t="s">
        <v>47</v>
      </c>
      <c r="D38" s="28">
        <f t="shared" ref="D38:G40" si="9">D23+D33</f>
        <v>4790</v>
      </c>
      <c r="E38" s="28">
        <f t="shared" si="9"/>
        <v>271066</v>
      </c>
      <c r="F38" s="28">
        <f t="shared" si="9"/>
        <v>1752946.64</v>
      </c>
      <c r="G38" s="28">
        <f t="shared" si="9"/>
        <v>0</v>
      </c>
      <c r="H38" s="28">
        <f t="shared" si="4"/>
        <v>2028802.64</v>
      </c>
    </row>
    <row r="39" spans="1:8" x14ac:dyDescent="0.2">
      <c r="A39" s="30"/>
      <c r="B39" s="26"/>
      <c r="C39" s="27" t="s">
        <v>46</v>
      </c>
      <c r="D39" s="28">
        <f t="shared" si="9"/>
        <v>6850</v>
      </c>
      <c r="E39" s="28">
        <f t="shared" si="9"/>
        <v>189898</v>
      </c>
      <c r="F39" s="28">
        <f t="shared" si="9"/>
        <v>1668129</v>
      </c>
      <c r="G39" s="28">
        <f t="shared" si="9"/>
        <v>0</v>
      </c>
      <c r="H39" s="28">
        <f t="shared" si="4"/>
        <v>1864877</v>
      </c>
    </row>
    <row r="40" spans="1:8" x14ac:dyDescent="0.2">
      <c r="A40" s="30"/>
      <c r="B40" s="26"/>
      <c r="C40" s="27" t="s">
        <v>45</v>
      </c>
      <c r="D40" s="28">
        <f t="shared" si="9"/>
        <v>4840</v>
      </c>
      <c r="E40" s="28">
        <f t="shared" si="9"/>
        <v>271066</v>
      </c>
      <c r="F40" s="28">
        <f t="shared" si="9"/>
        <v>1752946.64</v>
      </c>
      <c r="G40" s="28">
        <f t="shared" si="9"/>
        <v>0</v>
      </c>
      <c r="H40" s="28">
        <f t="shared" si="4"/>
        <v>2028852.64</v>
      </c>
    </row>
    <row r="41" spans="1:8" x14ac:dyDescent="0.2">
      <c r="A41" s="82" t="s">
        <v>18</v>
      </c>
      <c r="B41" s="83"/>
      <c r="C41" s="84"/>
      <c r="D41" s="84"/>
      <c r="E41" s="84"/>
      <c r="F41" s="84"/>
      <c r="G41" s="84"/>
      <c r="H41" s="84"/>
    </row>
    <row r="42" spans="1:8" ht="38.25" customHeight="1" x14ac:dyDescent="0.2">
      <c r="A42" s="19">
        <v>9</v>
      </c>
      <c r="B42" s="44" t="s">
        <v>19</v>
      </c>
      <c r="C42" s="45" t="s">
        <v>20</v>
      </c>
      <c r="D42" s="20">
        <f>ROUND(D36*3.9%*0.8,2)</f>
        <v>570.65</v>
      </c>
      <c r="E42" s="20">
        <f>ROUND(E36*3.9%*0.8,2)</f>
        <v>27449.01</v>
      </c>
      <c r="F42" s="21"/>
      <c r="G42" s="21"/>
      <c r="H42" s="20">
        <f t="shared" ref="H42:H52" si="10">SUM(D42:G42)</f>
        <v>28019.66</v>
      </c>
    </row>
    <row r="43" spans="1:8" x14ac:dyDescent="0.2">
      <c r="A43" s="29"/>
      <c r="B43" s="23"/>
      <c r="C43" s="43" t="s">
        <v>21</v>
      </c>
      <c r="D43" s="24">
        <f>D42</f>
        <v>570.65</v>
      </c>
      <c r="E43" s="24">
        <f>E42</f>
        <v>27449.01</v>
      </c>
      <c r="F43" s="31">
        <f>F42</f>
        <v>0</v>
      </c>
      <c r="G43" s="31">
        <f>G42</f>
        <v>0</v>
      </c>
      <c r="H43" s="24">
        <f t="shared" si="10"/>
        <v>28019.66</v>
      </c>
    </row>
    <row r="44" spans="1:8" x14ac:dyDescent="0.2">
      <c r="A44" s="30"/>
      <c r="B44" s="26"/>
      <c r="C44" s="27" t="s">
        <v>48</v>
      </c>
      <c r="D44" s="28">
        <f>ROUND(D37*3.9%*0.8,2)</f>
        <v>56.47</v>
      </c>
      <c r="E44" s="28">
        <f>ROUND(E37*3.9%*0.8,2)-0.01</f>
        <v>4609.67</v>
      </c>
      <c r="F44" s="32"/>
      <c r="G44" s="32"/>
      <c r="H44" s="28">
        <f t="shared" si="10"/>
        <v>4666.1400000000003</v>
      </c>
    </row>
    <row r="45" spans="1:8" x14ac:dyDescent="0.2">
      <c r="A45" s="30"/>
      <c r="B45" s="26"/>
      <c r="C45" s="27" t="s">
        <v>47</v>
      </c>
      <c r="D45" s="28">
        <f t="shared" ref="D45:E47" si="11">ROUND(D38*3.9%*0.8,2)</f>
        <v>149.44999999999999</v>
      </c>
      <c r="E45" s="28">
        <f>ROUND(E38*3.9%*0.8,2)</f>
        <v>8457.26</v>
      </c>
      <c r="F45" s="32"/>
      <c r="G45" s="32"/>
      <c r="H45" s="28">
        <f t="shared" si="10"/>
        <v>8606.7100000000009</v>
      </c>
    </row>
    <row r="46" spans="1:8" x14ac:dyDescent="0.2">
      <c r="A46" s="30"/>
      <c r="B46" s="26"/>
      <c r="C46" s="27" t="s">
        <v>46</v>
      </c>
      <c r="D46" s="28">
        <f t="shared" si="11"/>
        <v>213.72</v>
      </c>
      <c r="E46" s="28">
        <f t="shared" si="11"/>
        <v>5924.82</v>
      </c>
      <c r="F46" s="32"/>
      <c r="G46" s="32"/>
      <c r="H46" s="28">
        <f t="shared" si="10"/>
        <v>6138.54</v>
      </c>
    </row>
    <row r="47" spans="1:8" x14ac:dyDescent="0.2">
      <c r="A47" s="30"/>
      <c r="B47" s="26"/>
      <c r="C47" s="27" t="s">
        <v>45</v>
      </c>
      <c r="D47" s="28">
        <f t="shared" si="11"/>
        <v>151.01</v>
      </c>
      <c r="E47" s="28">
        <f t="shared" si="11"/>
        <v>8457.26</v>
      </c>
      <c r="F47" s="32"/>
      <c r="G47" s="32"/>
      <c r="H47" s="28">
        <f t="shared" si="10"/>
        <v>8608.27</v>
      </c>
    </row>
    <row r="48" spans="1:8" x14ac:dyDescent="0.2">
      <c r="A48" s="29"/>
      <c r="B48" s="23"/>
      <c r="C48" s="43" t="s">
        <v>22</v>
      </c>
      <c r="D48" s="24">
        <f>D36+D43</f>
        <v>18860.650000000001</v>
      </c>
      <c r="E48" s="24">
        <f t="shared" ref="E48:G49" si="12">E36+E43</f>
        <v>907225.01</v>
      </c>
      <c r="F48" s="24">
        <f t="shared" si="12"/>
        <v>5258839.92</v>
      </c>
      <c r="G48" s="24">
        <f t="shared" si="12"/>
        <v>0</v>
      </c>
      <c r="H48" s="24">
        <f t="shared" si="10"/>
        <v>6184925.5800000001</v>
      </c>
    </row>
    <row r="49" spans="1:13" x14ac:dyDescent="0.2">
      <c r="A49" s="30"/>
      <c r="B49" s="26"/>
      <c r="C49" s="27" t="s">
        <v>48</v>
      </c>
      <c r="D49" s="28">
        <f>D37+D44</f>
        <v>1866.47</v>
      </c>
      <c r="E49" s="28">
        <f t="shared" si="12"/>
        <v>152355.67000000001</v>
      </c>
      <c r="F49" s="28">
        <f t="shared" si="12"/>
        <v>84817.64</v>
      </c>
      <c r="G49" s="28">
        <f t="shared" si="12"/>
        <v>0</v>
      </c>
      <c r="H49" s="28">
        <f t="shared" si="10"/>
        <v>239039.78000000003</v>
      </c>
    </row>
    <row r="50" spans="1:13" x14ac:dyDescent="0.2">
      <c r="A50" s="30"/>
      <c r="B50" s="26"/>
      <c r="C50" s="27" t="s">
        <v>47</v>
      </c>
      <c r="D50" s="28">
        <f t="shared" ref="D50:G52" si="13">D38+D45</f>
        <v>4939.45</v>
      </c>
      <c r="E50" s="28">
        <f t="shared" si="13"/>
        <v>279523.26</v>
      </c>
      <c r="F50" s="28">
        <f t="shared" si="13"/>
        <v>1752946.64</v>
      </c>
      <c r="G50" s="28">
        <f t="shared" si="13"/>
        <v>0</v>
      </c>
      <c r="H50" s="28">
        <f t="shared" si="10"/>
        <v>2037409.3499999999</v>
      </c>
    </row>
    <row r="51" spans="1:13" x14ac:dyDescent="0.2">
      <c r="A51" s="30"/>
      <c r="B51" s="26"/>
      <c r="C51" s="27" t="s">
        <v>46</v>
      </c>
      <c r="D51" s="28">
        <f t="shared" si="13"/>
        <v>7063.72</v>
      </c>
      <c r="E51" s="28">
        <f t="shared" si="13"/>
        <v>195822.82</v>
      </c>
      <c r="F51" s="28">
        <f t="shared" si="13"/>
        <v>1668129</v>
      </c>
      <c r="G51" s="28">
        <f t="shared" si="13"/>
        <v>0</v>
      </c>
      <c r="H51" s="28">
        <f t="shared" si="10"/>
        <v>1871015.54</v>
      </c>
      <c r="I51" s="93"/>
      <c r="J51" s="94"/>
      <c r="K51" s="94"/>
      <c r="L51" s="94"/>
    </row>
    <row r="52" spans="1:13" x14ac:dyDescent="0.2">
      <c r="A52" s="30"/>
      <c r="B52" s="26"/>
      <c r="C52" s="27" t="s">
        <v>45</v>
      </c>
      <c r="D52" s="28">
        <f t="shared" si="13"/>
        <v>4991.01</v>
      </c>
      <c r="E52" s="28">
        <f t="shared" si="13"/>
        <v>279523.26</v>
      </c>
      <c r="F52" s="28">
        <f t="shared" si="13"/>
        <v>1752946.64</v>
      </c>
      <c r="G52" s="28">
        <f t="shared" si="13"/>
        <v>0</v>
      </c>
      <c r="H52" s="28">
        <f t="shared" si="10"/>
        <v>2037460.91</v>
      </c>
    </row>
    <row r="53" spans="1:13" x14ac:dyDescent="0.2">
      <c r="A53" s="82" t="s">
        <v>23</v>
      </c>
      <c r="B53" s="83"/>
      <c r="C53" s="84"/>
      <c r="D53" s="84"/>
      <c r="E53" s="84"/>
      <c r="F53" s="84"/>
      <c r="G53" s="84"/>
      <c r="H53" s="84"/>
    </row>
    <row r="54" spans="1:13" x14ac:dyDescent="0.2">
      <c r="A54" s="19">
        <v>10</v>
      </c>
      <c r="B54" s="44" t="s">
        <v>24</v>
      </c>
      <c r="C54" s="45" t="s">
        <v>25</v>
      </c>
      <c r="D54" s="21"/>
      <c r="E54" s="21"/>
      <c r="F54" s="21"/>
      <c r="G54" s="20">
        <v>125533.46</v>
      </c>
      <c r="H54" s="20">
        <f t="shared" ref="H54:H64" si="14">SUM(D54:G54)</f>
        <v>125533.46</v>
      </c>
      <c r="I54" s="55"/>
      <c r="J54" s="55"/>
      <c r="K54" s="55"/>
      <c r="L54" s="55"/>
      <c r="M54" s="55"/>
    </row>
    <row r="55" spans="1:13" x14ac:dyDescent="0.2">
      <c r="A55" s="29"/>
      <c r="B55" s="23"/>
      <c r="C55" s="43" t="s">
        <v>26</v>
      </c>
      <c r="D55" s="24">
        <f>D54</f>
        <v>0</v>
      </c>
      <c r="E55" s="24">
        <f>E54</f>
        <v>0</v>
      </c>
      <c r="F55" s="24">
        <f>F54</f>
        <v>0</v>
      </c>
      <c r="G55" s="24">
        <f>G54</f>
        <v>125533.46</v>
      </c>
      <c r="H55" s="24">
        <f t="shared" si="14"/>
        <v>125533.46</v>
      </c>
    </row>
    <row r="56" spans="1:13" x14ac:dyDescent="0.2">
      <c r="A56" s="30"/>
      <c r="B56" s="26"/>
      <c r="C56" s="27" t="s">
        <v>48</v>
      </c>
      <c r="D56" s="28">
        <v>0</v>
      </c>
      <c r="E56" s="28">
        <v>0</v>
      </c>
      <c r="F56" s="28">
        <v>0</v>
      </c>
      <c r="G56" s="28">
        <v>33749.08</v>
      </c>
      <c r="H56" s="28">
        <f t="shared" si="14"/>
        <v>33749.08</v>
      </c>
    </row>
    <row r="57" spans="1:13" x14ac:dyDescent="0.2">
      <c r="A57" s="30"/>
      <c r="B57" s="26"/>
      <c r="C57" s="27" t="s">
        <v>47</v>
      </c>
      <c r="D57" s="28">
        <v>0</v>
      </c>
      <c r="E57" s="28">
        <v>0</v>
      </c>
      <c r="F57" s="28">
        <v>0</v>
      </c>
      <c r="G57" s="28">
        <v>42586.02</v>
      </c>
      <c r="H57" s="28">
        <f t="shared" si="14"/>
        <v>42586.02</v>
      </c>
    </row>
    <row r="58" spans="1:13" x14ac:dyDescent="0.2">
      <c r="A58" s="30"/>
      <c r="B58" s="26"/>
      <c r="C58" s="27" t="s">
        <v>46</v>
      </c>
      <c r="D58" s="28">
        <v>0</v>
      </c>
      <c r="E58" s="28">
        <v>0</v>
      </c>
      <c r="F58" s="28">
        <v>0</v>
      </c>
      <c r="G58" s="28">
        <v>33749.08</v>
      </c>
      <c r="H58" s="28">
        <f t="shared" si="14"/>
        <v>33749.08</v>
      </c>
    </row>
    <row r="59" spans="1:13" x14ac:dyDescent="0.2">
      <c r="A59" s="30"/>
      <c r="B59" s="26"/>
      <c r="C59" s="27" t="s">
        <v>45</v>
      </c>
      <c r="D59" s="28">
        <v>0</v>
      </c>
      <c r="E59" s="28">
        <v>0</v>
      </c>
      <c r="F59" s="28">
        <v>0</v>
      </c>
      <c r="G59" s="28">
        <v>15449.28</v>
      </c>
      <c r="H59" s="28">
        <f t="shared" si="14"/>
        <v>15449.28</v>
      </c>
    </row>
    <row r="60" spans="1:13" x14ac:dyDescent="0.2">
      <c r="A60" s="29"/>
      <c r="B60" s="23"/>
      <c r="C60" s="43" t="s">
        <v>27</v>
      </c>
      <c r="D60" s="24">
        <f>D55+D48</f>
        <v>18860.650000000001</v>
      </c>
      <c r="E60" s="24">
        <f>E55+E48</f>
        <v>907225.01</v>
      </c>
      <c r="F60" s="24">
        <f>F55+F48</f>
        <v>5258839.92</v>
      </c>
      <c r="G60" s="24">
        <f>G55+G48</f>
        <v>125533.46</v>
      </c>
      <c r="H60" s="24">
        <f t="shared" si="14"/>
        <v>6310459.04</v>
      </c>
    </row>
    <row r="61" spans="1:13" x14ac:dyDescent="0.2">
      <c r="A61" s="30"/>
      <c r="B61" s="26"/>
      <c r="C61" s="27" t="s">
        <v>48</v>
      </c>
      <c r="D61" s="28">
        <f t="shared" ref="D61:G64" si="15">D49+D56</f>
        <v>1866.47</v>
      </c>
      <c r="E61" s="28">
        <f t="shared" si="15"/>
        <v>152355.67000000001</v>
      </c>
      <c r="F61" s="28">
        <f t="shared" si="15"/>
        <v>84817.64</v>
      </c>
      <c r="G61" s="28">
        <f t="shared" si="15"/>
        <v>33749.08</v>
      </c>
      <c r="H61" s="28">
        <f t="shared" si="14"/>
        <v>272788.86000000004</v>
      </c>
    </row>
    <row r="62" spans="1:13" x14ac:dyDescent="0.2">
      <c r="A62" s="30"/>
      <c r="B62" s="26"/>
      <c r="C62" s="27" t="s">
        <v>47</v>
      </c>
      <c r="D62" s="28">
        <f t="shared" si="15"/>
        <v>4939.45</v>
      </c>
      <c r="E62" s="28">
        <f t="shared" si="15"/>
        <v>279523.26</v>
      </c>
      <c r="F62" s="28">
        <f t="shared" si="15"/>
        <v>1752946.64</v>
      </c>
      <c r="G62" s="28">
        <f t="shared" si="15"/>
        <v>42586.02</v>
      </c>
      <c r="H62" s="28">
        <f t="shared" si="14"/>
        <v>2079995.3699999999</v>
      </c>
    </row>
    <row r="63" spans="1:13" x14ac:dyDescent="0.2">
      <c r="A63" s="30"/>
      <c r="B63" s="26"/>
      <c r="C63" s="27" t="s">
        <v>46</v>
      </c>
      <c r="D63" s="28">
        <f t="shared" si="15"/>
        <v>7063.72</v>
      </c>
      <c r="E63" s="28">
        <f t="shared" si="15"/>
        <v>195822.82</v>
      </c>
      <c r="F63" s="28">
        <f t="shared" si="15"/>
        <v>1668129</v>
      </c>
      <c r="G63" s="28">
        <f t="shared" si="15"/>
        <v>33749.08</v>
      </c>
      <c r="H63" s="28">
        <f t="shared" si="14"/>
        <v>1904764.62</v>
      </c>
    </row>
    <row r="64" spans="1:13" x14ac:dyDescent="0.2">
      <c r="A64" s="30"/>
      <c r="B64" s="26"/>
      <c r="C64" s="27" t="s">
        <v>45</v>
      </c>
      <c r="D64" s="28">
        <f t="shared" si="15"/>
        <v>4991.01</v>
      </c>
      <c r="E64" s="28">
        <f t="shared" si="15"/>
        <v>279523.26</v>
      </c>
      <c r="F64" s="28">
        <f t="shared" si="15"/>
        <v>1752946.64</v>
      </c>
      <c r="G64" s="28">
        <f t="shared" si="15"/>
        <v>15449.28</v>
      </c>
      <c r="H64" s="28">
        <f t="shared" si="14"/>
        <v>2052910.19</v>
      </c>
    </row>
    <row r="65" spans="1:15" x14ac:dyDescent="0.2">
      <c r="A65" s="82" t="s">
        <v>28</v>
      </c>
      <c r="B65" s="83"/>
      <c r="C65" s="84"/>
      <c r="D65" s="84"/>
      <c r="E65" s="84"/>
      <c r="F65" s="84"/>
      <c r="G65" s="84"/>
      <c r="H65" s="84"/>
    </row>
    <row r="66" spans="1:15" ht="25.5" x14ac:dyDescent="0.2">
      <c r="A66" s="19">
        <v>12</v>
      </c>
      <c r="B66" s="44" t="s">
        <v>29</v>
      </c>
      <c r="C66" s="45" t="s">
        <v>30</v>
      </c>
      <c r="D66" s="20">
        <f>ROUND(D60*1.5%,2)+0.01</f>
        <v>282.92</v>
      </c>
      <c r="E66" s="20">
        <f>ROUND(E60*1.5%,2)+0.01</f>
        <v>13608.39</v>
      </c>
      <c r="F66" s="20">
        <f>ROUND(F60*1.5%,2)+0.03</f>
        <v>78882.63</v>
      </c>
      <c r="G66" s="20">
        <f>ROUND(G60*1.5%,2)+0.01</f>
        <v>1883.01</v>
      </c>
      <c r="H66" s="20">
        <f t="shared" ref="H66:H67" si="16">SUM(D66:G66)</f>
        <v>94656.95</v>
      </c>
    </row>
    <row r="67" spans="1:15" s="49" customFormat="1" ht="27.75" customHeight="1" x14ac:dyDescent="0.2">
      <c r="A67" s="52"/>
      <c r="B67" s="50"/>
      <c r="C67" s="51" t="s">
        <v>31</v>
      </c>
      <c r="D67" s="48">
        <f>D60+D66</f>
        <v>19143.57</v>
      </c>
      <c r="E67" s="48">
        <f t="shared" ref="E67:G67" si="17">E60+E66</f>
        <v>920833.4</v>
      </c>
      <c r="F67" s="48">
        <f>F60+F66-0.01</f>
        <v>5337722.54</v>
      </c>
      <c r="G67" s="48">
        <f t="shared" si="17"/>
        <v>127416.47</v>
      </c>
      <c r="H67" s="48">
        <f t="shared" si="16"/>
        <v>6405115.9799999995</v>
      </c>
      <c r="I67" s="56"/>
      <c r="J67" s="57"/>
      <c r="K67" s="57"/>
      <c r="L67" s="57"/>
      <c r="M67" s="57"/>
      <c r="N67" s="57"/>
      <c r="O67" s="57"/>
    </row>
    <row r="68" spans="1:15" x14ac:dyDescent="0.2">
      <c r="A68" s="33"/>
      <c r="B68" s="34"/>
      <c r="C68" s="27" t="s">
        <v>48</v>
      </c>
      <c r="D68" s="35">
        <f>ROUND(D61*1.015,2)</f>
        <v>1894.47</v>
      </c>
      <c r="E68" s="35">
        <f>ROUND(E61*1.015,2)+0.01</f>
        <v>154641.02000000002</v>
      </c>
      <c r="F68" s="35">
        <f>ROUND(F61*1.015,2)</f>
        <v>86089.9</v>
      </c>
      <c r="G68" s="35">
        <f>ROUND(G61*1.015,2)</f>
        <v>34255.32</v>
      </c>
      <c r="H68" s="35">
        <f t="shared" ref="H68:H71" si="18">SUM(D68:G68)</f>
        <v>276880.71000000002</v>
      </c>
      <c r="I68" s="58"/>
    </row>
    <row r="69" spans="1:15" x14ac:dyDescent="0.2">
      <c r="A69" s="33"/>
      <c r="B69" s="34"/>
      <c r="C69" s="27" t="s">
        <v>47</v>
      </c>
      <c r="D69" s="35">
        <f>ROUND(D62*1.015,2)</f>
        <v>5013.54</v>
      </c>
      <c r="E69" s="35">
        <f t="shared" ref="E69:G71" si="19">ROUND(E62*1.015,2)</f>
        <v>283716.11</v>
      </c>
      <c r="F69" s="35">
        <f>ROUND(F62*1.015,2)+0.01</f>
        <v>1779240.85</v>
      </c>
      <c r="G69" s="35">
        <f t="shared" si="19"/>
        <v>43224.81</v>
      </c>
      <c r="H69" s="35">
        <f t="shared" si="18"/>
        <v>2111195.31</v>
      </c>
      <c r="I69" s="58"/>
    </row>
    <row r="70" spans="1:15" x14ac:dyDescent="0.2">
      <c r="A70" s="33"/>
      <c r="B70" s="34"/>
      <c r="C70" s="27" t="s">
        <v>46</v>
      </c>
      <c r="D70" s="35">
        <f>ROUND(D63*1.015,2)</f>
        <v>7169.68</v>
      </c>
      <c r="E70" s="35">
        <f t="shared" si="19"/>
        <v>198760.16</v>
      </c>
      <c r="F70" s="35">
        <f>ROUND(F63*1.015,2)+0.01</f>
        <v>1693150.95</v>
      </c>
      <c r="G70" s="35">
        <f t="shared" si="19"/>
        <v>34255.32</v>
      </c>
      <c r="H70" s="35">
        <f t="shared" si="18"/>
        <v>1933336.11</v>
      </c>
      <c r="I70" s="58"/>
    </row>
    <row r="71" spans="1:15" x14ac:dyDescent="0.2">
      <c r="A71" s="33"/>
      <c r="B71" s="34"/>
      <c r="C71" s="27" t="s">
        <v>45</v>
      </c>
      <c r="D71" s="35">
        <f>ROUND(D64*1.015,2)</f>
        <v>5065.88</v>
      </c>
      <c r="E71" s="35">
        <f t="shared" si="19"/>
        <v>283716.11</v>
      </c>
      <c r="F71" s="35">
        <f t="shared" si="19"/>
        <v>1779240.84</v>
      </c>
      <c r="G71" s="35">
        <f t="shared" si="19"/>
        <v>15681.02</v>
      </c>
      <c r="H71" s="35">
        <f t="shared" si="18"/>
        <v>2083703.85</v>
      </c>
      <c r="I71" s="58"/>
    </row>
    <row r="72" spans="1:15" x14ac:dyDescent="0.2">
      <c r="A72" s="82" t="s">
        <v>32</v>
      </c>
      <c r="B72" s="83"/>
      <c r="C72" s="84"/>
      <c r="D72" s="84"/>
      <c r="E72" s="84"/>
      <c r="F72" s="84"/>
      <c r="G72" s="84"/>
      <c r="H72" s="84"/>
      <c r="I72" s="58"/>
    </row>
    <row r="73" spans="1:15" s="49" customFormat="1" ht="39" customHeight="1" x14ac:dyDescent="0.2">
      <c r="A73" s="46">
        <v>13</v>
      </c>
      <c r="B73" s="47"/>
      <c r="C73" s="51" t="s">
        <v>56</v>
      </c>
      <c r="D73" s="48" t="s">
        <v>57</v>
      </c>
      <c r="E73" s="48" t="s">
        <v>57</v>
      </c>
      <c r="F73" s="48" t="s">
        <v>57</v>
      </c>
      <c r="G73" s="48" t="s">
        <v>57</v>
      </c>
      <c r="H73" s="48" t="s">
        <v>57</v>
      </c>
      <c r="I73" s="57"/>
      <c r="J73" s="57"/>
      <c r="K73" s="57"/>
      <c r="L73" s="57"/>
      <c r="M73" s="57"/>
      <c r="N73" s="57"/>
      <c r="O73" s="57"/>
    </row>
    <row r="74" spans="1:15" x14ac:dyDescent="0.2">
      <c r="A74" s="33"/>
      <c r="B74" s="34"/>
      <c r="C74" s="27" t="s">
        <v>48</v>
      </c>
      <c r="D74" s="35" t="s">
        <v>57</v>
      </c>
      <c r="E74" s="35" t="s">
        <v>57</v>
      </c>
      <c r="F74" s="35" t="s">
        <v>57</v>
      </c>
      <c r="G74" s="35" t="s">
        <v>57</v>
      </c>
      <c r="H74" s="35" t="s">
        <v>57</v>
      </c>
    </row>
    <row r="75" spans="1:15" x14ac:dyDescent="0.2">
      <c r="A75" s="33"/>
      <c r="B75" s="34"/>
      <c r="C75" s="27" t="s">
        <v>47</v>
      </c>
      <c r="D75" s="35" t="s">
        <v>57</v>
      </c>
      <c r="E75" s="35" t="s">
        <v>57</v>
      </c>
      <c r="F75" s="35" t="s">
        <v>57</v>
      </c>
      <c r="G75" s="35" t="s">
        <v>57</v>
      </c>
      <c r="H75" s="35" t="s">
        <v>57</v>
      </c>
    </row>
    <row r="76" spans="1:15" x14ac:dyDescent="0.2">
      <c r="A76" s="33"/>
      <c r="B76" s="34"/>
      <c r="C76" s="27" t="s">
        <v>46</v>
      </c>
      <c r="D76" s="35" t="s">
        <v>57</v>
      </c>
      <c r="E76" s="35" t="s">
        <v>57</v>
      </c>
      <c r="F76" s="35" t="s">
        <v>57</v>
      </c>
      <c r="G76" s="35" t="s">
        <v>57</v>
      </c>
      <c r="H76" s="35" t="s">
        <v>57</v>
      </c>
    </row>
    <row r="77" spans="1:15" x14ac:dyDescent="0.2">
      <c r="A77" s="33"/>
      <c r="B77" s="34"/>
      <c r="C77" s="27" t="s">
        <v>45</v>
      </c>
      <c r="D77" s="35" t="s">
        <v>57</v>
      </c>
      <c r="E77" s="35" t="s">
        <v>57</v>
      </c>
      <c r="F77" s="35" t="s">
        <v>57</v>
      </c>
      <c r="G77" s="35" t="s">
        <v>57</v>
      </c>
      <c r="H77" s="35" t="s">
        <v>57</v>
      </c>
    </row>
    <row r="78" spans="1:15" x14ac:dyDescent="0.2">
      <c r="A78" s="79" t="s">
        <v>33</v>
      </c>
      <c r="B78" s="80"/>
      <c r="C78" s="81"/>
      <c r="D78" s="81"/>
      <c r="E78" s="81"/>
      <c r="F78" s="81"/>
      <c r="G78" s="81"/>
      <c r="H78" s="81"/>
    </row>
    <row r="79" spans="1:15" ht="25.5" x14ac:dyDescent="0.2">
      <c r="A79" s="62">
        <v>14</v>
      </c>
      <c r="B79" s="67" t="s">
        <v>34</v>
      </c>
      <c r="C79" s="63" t="s">
        <v>35</v>
      </c>
      <c r="D79" s="35" t="s">
        <v>57</v>
      </c>
      <c r="E79" s="35" t="s">
        <v>57</v>
      </c>
      <c r="F79" s="35" t="s">
        <v>57</v>
      </c>
      <c r="G79" s="35" t="s">
        <v>57</v>
      </c>
      <c r="H79" s="35" t="s">
        <v>57</v>
      </c>
    </row>
    <row r="80" spans="1:15" s="49" customFormat="1" x14ac:dyDescent="0.2">
      <c r="A80" s="62"/>
      <c r="B80" s="68"/>
      <c r="C80" s="69" t="s">
        <v>36</v>
      </c>
      <c r="D80" s="48" t="s">
        <v>57</v>
      </c>
      <c r="E80" s="48" t="s">
        <v>57</v>
      </c>
      <c r="F80" s="48" t="s">
        <v>57</v>
      </c>
      <c r="G80" s="48" t="s">
        <v>57</v>
      </c>
      <c r="H80" s="48" t="s">
        <v>57</v>
      </c>
      <c r="I80" s="60"/>
      <c r="J80" s="60"/>
      <c r="K80" s="60"/>
      <c r="L80" s="57"/>
      <c r="M80" s="53"/>
      <c r="N80" s="57"/>
      <c r="O80" s="57"/>
    </row>
    <row r="81" spans="1:9" x14ac:dyDescent="0.2">
      <c r="A81" s="64"/>
      <c r="B81" s="65"/>
      <c r="C81" s="66" t="s">
        <v>48</v>
      </c>
      <c r="D81" s="35" t="s">
        <v>57</v>
      </c>
      <c r="E81" s="35" t="s">
        <v>57</v>
      </c>
      <c r="F81" s="35" t="s">
        <v>57</v>
      </c>
      <c r="G81" s="35" t="s">
        <v>57</v>
      </c>
      <c r="H81" s="35" t="s">
        <v>57</v>
      </c>
      <c r="I81" s="55"/>
    </row>
    <row r="82" spans="1:9" x14ac:dyDescent="0.2">
      <c r="A82" s="64"/>
      <c r="B82" s="65"/>
      <c r="C82" s="66" t="s">
        <v>47</v>
      </c>
      <c r="D82" s="35" t="s">
        <v>57</v>
      </c>
      <c r="E82" s="35" t="s">
        <v>57</v>
      </c>
      <c r="F82" s="35" t="s">
        <v>57</v>
      </c>
      <c r="G82" s="35" t="s">
        <v>57</v>
      </c>
      <c r="H82" s="35" t="s">
        <v>57</v>
      </c>
      <c r="I82" s="55"/>
    </row>
    <row r="83" spans="1:9" x14ac:dyDescent="0.2">
      <c r="A83" s="64"/>
      <c r="B83" s="65"/>
      <c r="C83" s="66" t="s">
        <v>46</v>
      </c>
      <c r="D83" s="35" t="s">
        <v>57</v>
      </c>
      <c r="E83" s="35" t="s">
        <v>57</v>
      </c>
      <c r="F83" s="35" t="s">
        <v>57</v>
      </c>
      <c r="G83" s="35" t="s">
        <v>57</v>
      </c>
      <c r="H83" s="35" t="s">
        <v>57</v>
      </c>
      <c r="I83" s="55"/>
    </row>
    <row r="84" spans="1:9" x14ac:dyDescent="0.2">
      <c r="A84" s="64"/>
      <c r="B84" s="65"/>
      <c r="C84" s="66" t="s">
        <v>45</v>
      </c>
      <c r="D84" s="35" t="s">
        <v>57</v>
      </c>
      <c r="E84" s="35" t="s">
        <v>57</v>
      </c>
      <c r="F84" s="35" t="s">
        <v>57</v>
      </c>
      <c r="G84" s="35" t="s">
        <v>57</v>
      </c>
      <c r="H84" s="35" t="s">
        <v>57</v>
      </c>
      <c r="I84" s="55"/>
    </row>
    <row r="85" spans="1:9" x14ac:dyDescent="0.2">
      <c r="A85" s="70"/>
      <c r="B85" s="71"/>
      <c r="C85" s="72"/>
      <c r="D85" s="73"/>
      <c r="E85" s="73"/>
      <c r="F85" s="73"/>
      <c r="G85" s="73"/>
      <c r="H85" s="73"/>
    </row>
    <row r="86" spans="1:9" x14ac:dyDescent="0.2">
      <c r="A86" s="70"/>
      <c r="B86" s="71"/>
      <c r="C86" s="72"/>
      <c r="D86" s="73"/>
      <c r="E86" s="73"/>
      <c r="F86" s="73"/>
      <c r="G86" s="73"/>
      <c r="H86" s="73"/>
    </row>
    <row r="87" spans="1:9" ht="15.75" x14ac:dyDescent="0.2">
      <c r="A87" s="70"/>
      <c r="B87" s="97" t="s">
        <v>60</v>
      </c>
      <c r="C87" s="98"/>
      <c r="D87" s="99"/>
      <c r="E87" s="99"/>
      <c r="F87" s="97" t="s">
        <v>61</v>
      </c>
      <c r="G87" s="73"/>
      <c r="H87" s="73"/>
    </row>
    <row r="88" spans="1:9" ht="16.899999999999999" customHeight="1" x14ac:dyDescent="0.25">
      <c r="A88" s="74"/>
      <c r="B88" s="97" t="s">
        <v>62</v>
      </c>
      <c r="C88" s="100"/>
      <c r="D88" s="100"/>
      <c r="E88" s="100"/>
      <c r="F88" s="100"/>
      <c r="G88" s="75"/>
      <c r="H88" s="74"/>
    </row>
    <row r="89" spans="1:9" ht="15" x14ac:dyDescent="0.2">
      <c r="A89" s="76"/>
      <c r="B89" s="75"/>
      <c r="C89" s="75"/>
      <c r="D89" s="75"/>
      <c r="E89" s="75"/>
      <c r="F89" s="75"/>
      <c r="G89" s="75"/>
      <c r="H89" s="74"/>
    </row>
    <row r="90" spans="1:9" ht="15" x14ac:dyDescent="0.2">
      <c r="B90" s="39"/>
      <c r="C90" s="37"/>
      <c r="D90" s="37"/>
      <c r="E90" s="37"/>
      <c r="F90" s="37"/>
      <c r="G90" s="37"/>
    </row>
    <row r="91" spans="1:9" x14ac:dyDescent="0.2">
      <c r="A91" s="36"/>
      <c r="B91" s="54"/>
      <c r="C91" s="54"/>
      <c r="D91" s="54"/>
      <c r="E91" s="54"/>
      <c r="F91" s="54"/>
      <c r="G91" s="54"/>
      <c r="H91" s="54"/>
    </row>
  </sheetData>
  <mergeCells count="21">
    <mergeCell ref="I26:J26"/>
    <mergeCell ref="I51:L51"/>
    <mergeCell ref="A65:H65"/>
    <mergeCell ref="A72:H72"/>
    <mergeCell ref="A26:H26"/>
    <mergeCell ref="A41:H41"/>
    <mergeCell ref="A78:H78"/>
    <mergeCell ref="A53:H53"/>
    <mergeCell ref="A5:H5"/>
    <mergeCell ref="A7:H7"/>
    <mergeCell ref="A8:H8"/>
    <mergeCell ref="A11:A14"/>
    <mergeCell ref="B11:B14"/>
    <mergeCell ref="C11:C14"/>
    <mergeCell ref="D11:G11"/>
    <mergeCell ref="H11:H14"/>
    <mergeCell ref="D12:D14"/>
    <mergeCell ref="E12:E14"/>
    <mergeCell ref="F12:F14"/>
    <mergeCell ref="G12:G14"/>
    <mergeCell ref="A16:H16"/>
  </mergeCells>
  <pageMargins left="0.78740157480314965" right="0.39370078740157483" top="0.43307086614173229" bottom="0.47244094488188981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ПРС</vt:lpstr>
      <vt:lpstr>ПРС!Заголовки_для_печати</vt:lpstr>
      <vt:lpstr>ПРС!Область_печати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Силонова Инна Николаевна</dc:creator>
  <cp:lastModifiedBy>Лисицкая Ирина Николаевна</cp:lastModifiedBy>
  <cp:lastPrinted>2018-01-18T04:55:40Z</cp:lastPrinted>
  <dcterms:created xsi:type="dcterms:W3CDTF">2017-08-08T05:53:13Z</dcterms:created>
  <dcterms:modified xsi:type="dcterms:W3CDTF">2018-01-18T05:30:57Z</dcterms:modified>
</cp:coreProperties>
</file>